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堆積土砂撤去・雑木伐採（緊急対策：H30～）\04_緊急自然災害防止対策事業債（R01～）\R8_委第6007号_浅水川河川維持（緊自債）測量・設計業務委託\01_当初\PDF\"/>
    </mc:Choice>
  </mc:AlternateContent>
  <xr:revisionPtr revIDLastSave="0" documentId="8_{AE9B72C1-65E1-4AC5-8F07-A25027408F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9" i="1" l="1"/>
  <c r="G143" i="1"/>
  <c r="G140" i="1"/>
  <c r="G137" i="1"/>
  <c r="G131" i="1"/>
  <c r="G128" i="1"/>
  <c r="G125" i="1"/>
  <c r="G119" i="1"/>
  <c r="G116" i="1"/>
  <c r="G113" i="1"/>
  <c r="G155" i="1" s="1"/>
  <c r="G164" i="1" s="1"/>
  <c r="G101" i="1"/>
  <c r="G92" i="1"/>
  <c r="G86" i="1"/>
  <c r="G83" i="1"/>
  <c r="G80" i="1"/>
  <c r="G56" i="1"/>
  <c r="G53" i="1" s="1"/>
  <c r="G50" i="1" s="1"/>
  <c r="G44" i="1"/>
  <c r="G41" i="1"/>
  <c r="G38" i="1"/>
  <c r="G32" i="1"/>
  <c r="G23" i="1" s="1"/>
  <c r="G20" i="1" s="1"/>
  <c r="G98" i="1" s="1"/>
  <c r="G107" i="1" s="1"/>
  <c r="G167" i="1" s="1"/>
  <c r="G26" i="1"/>
</calcChain>
</file>

<file path=xl/sharedStrings.xml><?xml version="1.0" encoding="utf-8"?>
<sst xmlns="http://schemas.openxmlformats.org/spreadsheetml/2006/main" count="280" uniqueCount="77">
  <si>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</si>
  <si>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</si>
  <si>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</si>
  <si>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</si>
  <si>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</si>
  <si>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</si>
  <si>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</si>
  <si>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</si>
  <si>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委　第6007号</t>
  </si>
  <si>
    <t>　業務名</t>
  </si>
  <si>
    <t>浅水川河川維持（緊自債）測量・設計業務委託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</si>
  <si>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</si>
  <si>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</si>
  <si>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</si>
  <si>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</si>
  <si>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</si>
  <si>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</si>
  <si>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</si>
  <si>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</si>
  <si>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</si>
  <si>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</si>
  <si>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</si>
  <si>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</si>
  <si>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</si>
  <si>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</si>
  <si>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</si>
  <si>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</si>
  <si>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永久標識設置なし,伐採含む</t>
  </si>
  <si>
    <t>点</t>
  </si>
  <si>
    <t>4級基準点測量</t>
  </si>
  <si>
    <t>地形測量</t>
  </si>
  <si>
    <t>現地測量</t>
  </si>
  <si>
    <t>(km2)式</t>
  </si>
  <si>
    <t>(0.005)1</t>
  </si>
  <si>
    <t>応用測量</t>
  </si>
  <si>
    <t>路線測量</t>
  </si>
  <si>
    <t>作業計画</t>
  </si>
  <si>
    <t>業務</t>
  </si>
  <si>
    <t>現地踏査</t>
  </si>
  <si>
    <t>km</t>
  </si>
  <si>
    <t>線形決定</t>
  </si>
  <si>
    <t>中心線測量</t>
  </si>
  <si>
    <t>仮BM設置測量</t>
  </si>
  <si>
    <t>縦断測量</t>
  </si>
  <si>
    <t>横断測量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</si>
  <si>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</si>
  <si>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</si>
  <si>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</si>
  <si>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</si>
  <si>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</si>
  <si>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</si>
  <si>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</si>
  <si>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</si>
  <si>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</si>
  <si>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</si>
  <si>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河川構造物設計</t>
  </si>
  <si>
    <t>護岸設計</t>
  </si>
  <si>
    <t>護岸詳細設計</t>
  </si>
  <si>
    <t>片側</t>
  </si>
  <si>
    <t>(m)式</t>
  </si>
  <si>
    <t>(20)1</t>
  </si>
  <si>
    <t>共通</t>
  </si>
  <si>
    <t>共通(設計業務)</t>
  </si>
  <si>
    <t>打合せ等</t>
  </si>
  <si>
    <t>打合せ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</si>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</sst>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2"/>
  <sheetViews>
    <sheetView tabSelected="1" workbookViewId="0">
      <selection activeCell="D1" sqref="D1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2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 t="s">
        <v>29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 t="s">
        <v>27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28</v>
      </c>
      <c r="F37" s="18">
        <v>3</v>
      </c>
      <c r="G37" s="45"/>
      <c r="H37" s="21"/>
      <c r="J37" s="22"/>
      <c r="K37" s="22"/>
    </row>
    <row r="38" spans="1:11" ht="15" customHeight="1" x14ac:dyDescent="0.15">
      <c r="A38" s="9" t="s">
        <v>30</v>
      </c>
      <c r="B38" s="10"/>
      <c r="C38" s="10"/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 t="s">
        <v>31</v>
      </c>
      <c r="C41" s="10"/>
      <c r="D41" s="11"/>
      <c r="E41" s="15"/>
      <c r="F41" s="17"/>
      <c r="G41" s="44">
        <f>G44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 t="s">
        <v>31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31</v>
      </c>
      <c r="E47" s="15"/>
      <c r="F47" s="19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9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32</v>
      </c>
      <c r="F49" s="20" t="s">
        <v>33</v>
      </c>
      <c r="G49" s="45"/>
      <c r="H49" s="21"/>
      <c r="J49" s="22"/>
      <c r="K49" s="22"/>
    </row>
    <row r="50" spans="1:11" ht="15" customHeight="1" x14ac:dyDescent="0.15">
      <c r="A50" s="9" t="s">
        <v>34</v>
      </c>
      <c r="B50" s="10"/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1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 t="s">
        <v>35</v>
      </c>
      <c r="C53" s="10"/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 t="s">
        <v>35</v>
      </c>
      <c r="D56" s="11"/>
      <c r="E56" s="15"/>
      <c r="F56" s="17"/>
      <c r="G56" s="44">
        <f>G59+G62+G65+G68+G71+G74+G77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36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37</v>
      </c>
      <c r="F61" s="18">
        <v>1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38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39</v>
      </c>
      <c r="F64" s="20">
        <v>0.16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40</v>
      </c>
      <c r="E65" s="15"/>
      <c r="F65" s="19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9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39</v>
      </c>
      <c r="F67" s="20">
        <v>0.16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41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39</v>
      </c>
      <c r="F70" s="20">
        <v>0.16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42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39</v>
      </c>
      <c r="F73" s="20">
        <v>0.16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43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39</v>
      </c>
      <c r="F76" s="20">
        <v>0.16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44</v>
      </c>
      <c r="E77" s="15"/>
      <c r="F77" s="19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9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39</v>
      </c>
      <c r="F79" s="20">
        <v>0.16</v>
      </c>
      <c r="G79" s="45"/>
      <c r="H79" s="21"/>
      <c r="J79" s="22"/>
      <c r="K79" s="22"/>
    </row>
    <row r="80" spans="1:11" ht="15" customHeight="1" x14ac:dyDescent="0.15">
      <c r="A80" s="9" t="s">
        <v>45</v>
      </c>
      <c r="B80" s="10"/>
      <c r="C80" s="10"/>
      <c r="D80" s="11"/>
      <c r="E80" s="15"/>
      <c r="F80" s="17"/>
      <c r="G80" s="44">
        <f>G83</f>
        <v>0</v>
      </c>
      <c r="H80" s="8" t="s">
        <v>24</v>
      </c>
      <c r="J80" s="22">
        <v>21</v>
      </c>
      <c r="K80" s="22">
        <v>1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 t="s">
        <v>45</v>
      </c>
      <c r="C83" s="10"/>
      <c r="D83" s="11"/>
      <c r="E83" s="15"/>
      <c r="F83" s="17"/>
      <c r="G83" s="44">
        <f>G86+G92</f>
        <v>0</v>
      </c>
      <c r="H83" s="8" t="s">
        <v>24</v>
      </c>
      <c r="J83" s="22">
        <v>22</v>
      </c>
      <c r="K83" s="22">
        <v>2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 t="s">
        <v>46</v>
      </c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47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5"/>
      <c r="H91" s="21"/>
      <c r="J91" s="22"/>
      <c r="K91" s="22"/>
    </row>
    <row r="92" spans="1:11" ht="15" customHeight="1" x14ac:dyDescent="0.15">
      <c r="A92" s="9"/>
      <c r="B92" s="10"/>
      <c r="C92" s="10" t="s">
        <v>48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49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15">
      <c r="A98" s="9" t="s">
        <v>50</v>
      </c>
      <c r="B98" s="10"/>
      <c r="C98" s="10"/>
      <c r="D98" s="11"/>
      <c r="E98" s="15"/>
      <c r="F98" s="17"/>
      <c r="G98" s="44">
        <f>G17+G20+G38+G50+G80</f>
        <v>0</v>
      </c>
      <c r="H98" s="8" t="s">
        <v>24</v>
      </c>
      <c r="J98" s="22">
        <v>27</v>
      </c>
      <c r="K98" s="22"/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9" t="s">
        <v>51</v>
      </c>
      <c r="B101" s="10"/>
      <c r="C101" s="10"/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 t="s">
        <v>52</v>
      </c>
      <c r="C104" s="10"/>
      <c r="D104" s="11"/>
      <c r="E104" s="15"/>
      <c r="F104" s="17"/>
      <c r="G104" s="45"/>
      <c r="H104" s="8" t="s">
        <v>24</v>
      </c>
      <c r="J104" s="22">
        <v>29</v>
      </c>
      <c r="K104" s="22"/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15">
      <c r="A107" s="9" t="s">
        <v>53</v>
      </c>
      <c r="B107" s="10"/>
      <c r="C107" s="10"/>
      <c r="D107" s="11"/>
      <c r="E107" s="15"/>
      <c r="F107" s="17"/>
      <c r="G107" s="44">
        <f>G98+G101</f>
        <v>0</v>
      </c>
      <c r="H107" s="8" t="s">
        <v>24</v>
      </c>
      <c r="J107" s="22">
        <v>30</v>
      </c>
      <c r="K107" s="22"/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x14ac:dyDescent="0.4">
      <c r="A110" s="41" t="s">
        <v>54</v>
      </c>
      <c r="B110" s="38"/>
      <c r="C110" s="38"/>
      <c r="D110" s="38"/>
      <c r="E110" s="38"/>
      <c r="F110" s="38"/>
      <c r="G110" s="38"/>
      <c r="H110" s="42"/>
    </row>
    <row r="111" spans="1:11" x14ac:dyDescent="0.4">
      <c r="A111" s="41"/>
      <c r="B111" s="38"/>
      <c r="C111" s="38"/>
      <c r="D111" s="38"/>
      <c r="E111" s="38"/>
      <c r="F111" s="38"/>
      <c r="G111" s="38"/>
      <c r="H111" s="42"/>
    </row>
    <row r="112" spans="1:11" x14ac:dyDescent="0.4">
      <c r="A112" s="43"/>
      <c r="B112" s="43"/>
      <c r="C112" s="43"/>
      <c r="D112" s="43"/>
      <c r="E112" s="43"/>
      <c r="F112" s="43"/>
      <c r="G112" s="43"/>
      <c r="H112" s="42"/>
    </row>
    <row r="113" spans="1:11" ht="15" customHeight="1" x14ac:dyDescent="0.15">
      <c r="A113" s="9" t="s">
        <v>55</v>
      </c>
      <c r="B113" s="10"/>
      <c r="C113" s="10"/>
      <c r="D113" s="11"/>
      <c r="E113" s="15"/>
      <c r="F113" s="17"/>
      <c r="G113" s="44">
        <f>G116</f>
        <v>0</v>
      </c>
      <c r="H113" s="8" t="s">
        <v>24</v>
      </c>
      <c r="J113" s="22">
        <v>31</v>
      </c>
      <c r="K113" s="22">
        <v>1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 t="s">
        <v>56</v>
      </c>
      <c r="C116" s="10"/>
      <c r="D116" s="11"/>
      <c r="E116" s="15"/>
      <c r="F116" s="17"/>
      <c r="G116" s="44">
        <f>G119</f>
        <v>0</v>
      </c>
      <c r="H116" s="8" t="s">
        <v>24</v>
      </c>
      <c r="J116" s="22">
        <v>32</v>
      </c>
      <c r="K116" s="22">
        <v>2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 t="s">
        <v>57</v>
      </c>
      <c r="D119" s="11"/>
      <c r="E119" s="15"/>
      <c r="F119" s="17"/>
      <c r="G119" s="44">
        <f>G122</f>
        <v>0</v>
      </c>
      <c r="H119" s="8" t="s">
        <v>24</v>
      </c>
      <c r="J119" s="22">
        <v>33</v>
      </c>
      <c r="K119" s="22">
        <v>3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57</v>
      </c>
      <c r="E122" s="15"/>
      <c r="F122" s="17"/>
      <c r="G122" s="45"/>
      <c r="H122" s="8" t="s">
        <v>24</v>
      </c>
      <c r="J122" s="22">
        <v>34</v>
      </c>
      <c r="K122" s="22">
        <v>4</v>
      </c>
    </row>
    <row r="123" spans="1:11" ht="15" customHeight="1" x14ac:dyDescent="0.15">
      <c r="A123" s="9"/>
      <c r="B123" s="10"/>
      <c r="C123" s="10"/>
      <c r="D123" s="11" t="s">
        <v>58</v>
      </c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59</v>
      </c>
      <c r="F124" s="18" t="s">
        <v>60</v>
      </c>
      <c r="G124" s="45"/>
      <c r="H124" s="21"/>
      <c r="J124" s="22"/>
      <c r="K124" s="22"/>
    </row>
    <row r="125" spans="1:11" ht="15" customHeight="1" x14ac:dyDescent="0.15">
      <c r="A125" s="9" t="s">
        <v>61</v>
      </c>
      <c r="B125" s="10"/>
      <c r="C125" s="10"/>
      <c r="D125" s="11"/>
      <c r="E125" s="15"/>
      <c r="F125" s="17"/>
      <c r="G125" s="44">
        <f>G128</f>
        <v>0</v>
      </c>
      <c r="H125" s="8" t="s">
        <v>24</v>
      </c>
      <c r="J125" s="22">
        <v>35</v>
      </c>
      <c r="K125" s="22">
        <v>1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9"/>
      <c r="B128" s="10" t="s">
        <v>62</v>
      </c>
      <c r="C128" s="10"/>
      <c r="D128" s="11"/>
      <c r="E128" s="15"/>
      <c r="F128" s="17"/>
      <c r="G128" s="44">
        <f>G131</f>
        <v>0</v>
      </c>
      <c r="H128" s="8" t="s">
        <v>24</v>
      </c>
      <c r="J128" s="22">
        <v>36</v>
      </c>
      <c r="K128" s="22">
        <v>2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 t="s">
        <v>63</v>
      </c>
      <c r="D131" s="11"/>
      <c r="E131" s="15"/>
      <c r="F131" s="17"/>
      <c r="G131" s="44">
        <f>G134</f>
        <v>0</v>
      </c>
      <c r="H131" s="8" t="s">
        <v>24</v>
      </c>
      <c r="J131" s="22">
        <v>37</v>
      </c>
      <c r="K131" s="22">
        <v>3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64</v>
      </c>
      <c r="E134" s="15"/>
      <c r="F134" s="17"/>
      <c r="G134" s="45"/>
      <c r="H134" s="8" t="s">
        <v>24</v>
      </c>
      <c r="J134" s="22">
        <v>38</v>
      </c>
      <c r="K134" s="22">
        <v>4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37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 t="s">
        <v>45</v>
      </c>
      <c r="B137" s="10"/>
      <c r="C137" s="10"/>
      <c r="D137" s="11"/>
      <c r="E137" s="15"/>
      <c r="F137" s="17"/>
      <c r="G137" s="44">
        <f>G140</f>
        <v>0</v>
      </c>
      <c r="H137" s="8" t="s">
        <v>24</v>
      </c>
      <c r="J137" s="22">
        <v>39</v>
      </c>
      <c r="K137" s="22">
        <v>1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 t="s">
        <v>45</v>
      </c>
      <c r="C140" s="10"/>
      <c r="D140" s="11"/>
      <c r="E140" s="15"/>
      <c r="F140" s="17"/>
      <c r="G140" s="44">
        <f>G143+G149</f>
        <v>0</v>
      </c>
      <c r="H140" s="8" t="s">
        <v>24</v>
      </c>
      <c r="J140" s="22">
        <v>40</v>
      </c>
      <c r="K140" s="22">
        <v>2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4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4"/>
      <c r="H142" s="21"/>
      <c r="J142" s="22"/>
      <c r="K142" s="22"/>
    </row>
    <row r="143" spans="1:11" ht="15" customHeight="1" x14ac:dyDescent="0.15">
      <c r="A143" s="9"/>
      <c r="B143" s="10"/>
      <c r="C143" s="10" t="s">
        <v>46</v>
      </c>
      <c r="D143" s="11"/>
      <c r="E143" s="15"/>
      <c r="F143" s="17"/>
      <c r="G143" s="44">
        <f>G146</f>
        <v>0</v>
      </c>
      <c r="H143" s="8" t="s">
        <v>24</v>
      </c>
      <c r="J143" s="22">
        <v>41</v>
      </c>
      <c r="K143" s="22">
        <v>3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47</v>
      </c>
      <c r="E146" s="15"/>
      <c r="F146" s="17"/>
      <c r="G146" s="45"/>
      <c r="H146" s="8" t="s">
        <v>24</v>
      </c>
      <c r="J146" s="22">
        <v>42</v>
      </c>
      <c r="K146" s="22">
        <v>4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/>
      <c r="B149" s="10"/>
      <c r="C149" s="10" t="s">
        <v>48</v>
      </c>
      <c r="D149" s="11"/>
      <c r="E149" s="15"/>
      <c r="F149" s="17"/>
      <c r="G149" s="44">
        <f>G152</f>
        <v>0</v>
      </c>
      <c r="H149" s="8" t="s">
        <v>24</v>
      </c>
      <c r="J149" s="22">
        <v>43</v>
      </c>
      <c r="K149" s="22">
        <v>3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65</v>
      </c>
      <c r="E152" s="15"/>
      <c r="F152" s="17"/>
      <c r="G152" s="45"/>
      <c r="H152" s="8" t="s">
        <v>24</v>
      </c>
      <c r="J152" s="22">
        <v>44</v>
      </c>
      <c r="K152" s="22">
        <v>4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5"/>
      <c r="H154" s="21"/>
      <c r="J154" s="22"/>
      <c r="K154" s="22"/>
    </row>
    <row r="155" spans="1:11" ht="15" customHeight="1" x14ac:dyDescent="0.15">
      <c r="A155" s="9" t="s">
        <v>66</v>
      </c>
      <c r="B155" s="10"/>
      <c r="C155" s="10"/>
      <c r="D155" s="11"/>
      <c r="E155" s="15"/>
      <c r="F155" s="17"/>
      <c r="G155" s="44">
        <f>G110+G113+G125+G137</f>
        <v>0</v>
      </c>
      <c r="H155" s="8" t="s">
        <v>24</v>
      </c>
      <c r="J155" s="22">
        <v>45</v>
      </c>
      <c r="K155" s="22"/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15">
      <c r="A158" s="9" t="s">
        <v>67</v>
      </c>
      <c r="B158" s="10"/>
      <c r="C158" s="10"/>
      <c r="D158" s="11"/>
      <c r="E158" s="15"/>
      <c r="F158" s="17"/>
      <c r="G158" s="45"/>
      <c r="H158" s="8" t="s">
        <v>24</v>
      </c>
      <c r="J158" s="22">
        <v>46</v>
      </c>
      <c r="K158" s="22"/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5"/>
      <c r="H160" s="21"/>
      <c r="J160" s="22"/>
      <c r="K160" s="22"/>
    </row>
    <row r="161" spans="1:11" ht="15" customHeight="1" x14ac:dyDescent="0.15">
      <c r="A161" s="9" t="s">
        <v>68</v>
      </c>
      <c r="B161" s="10"/>
      <c r="C161" s="10"/>
      <c r="D161" s="11"/>
      <c r="E161" s="15"/>
      <c r="F161" s="17"/>
      <c r="G161" s="45"/>
      <c r="H161" s="8" t="s">
        <v>24</v>
      </c>
      <c r="J161" s="22">
        <v>47</v>
      </c>
      <c r="K161" s="22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5"/>
      <c r="H163" s="21"/>
      <c r="J163" s="22"/>
      <c r="K163" s="22"/>
    </row>
    <row r="164" spans="1:11" ht="15" customHeight="1" x14ac:dyDescent="0.15">
      <c r="A164" s="9" t="s">
        <v>69</v>
      </c>
      <c r="B164" s="10"/>
      <c r="C164" s="10"/>
      <c r="D164" s="11"/>
      <c r="E164" s="15"/>
      <c r="F164" s="17"/>
      <c r="G164" s="44">
        <f>G155+G158+G161</f>
        <v>0</v>
      </c>
      <c r="H164" s="8" t="s">
        <v>24</v>
      </c>
      <c r="J164" s="22">
        <v>48</v>
      </c>
      <c r="K164" s="22"/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15">
      <c r="A167" s="23" t="s">
        <v>70</v>
      </c>
      <c r="B167" s="24"/>
      <c r="C167" s="24"/>
      <c r="D167" s="25"/>
      <c r="E167" s="29"/>
      <c r="F167" s="31"/>
      <c r="G167" s="46">
        <f>G107+G164</f>
        <v>0</v>
      </c>
      <c r="H167" s="33" t="s">
        <v>24</v>
      </c>
      <c r="J167" s="22">
        <v>49</v>
      </c>
      <c r="K167" s="22">
        <v>30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6"/>
      <c r="H168" s="8" t="s">
        <v>24</v>
      </c>
    </row>
    <row r="169" spans="1:11" ht="15" customHeight="1" x14ac:dyDescent="0.15">
      <c r="A169" s="26"/>
      <c r="B169" s="27"/>
      <c r="C169" s="27"/>
      <c r="D169" s="28"/>
      <c r="E169" s="30" t="s">
        <v>25</v>
      </c>
      <c r="F169" s="32">
        <v>1</v>
      </c>
      <c r="G169" s="46"/>
      <c r="H169" s="34"/>
    </row>
    <row r="170" spans="1:11" x14ac:dyDescent="0.15">
      <c r="A170" s="35" t="s">
        <v>71</v>
      </c>
      <c r="B170" s="36" t="s">
        <v>72</v>
      </c>
      <c r="J170" s="22">
        <v>99999</v>
      </c>
    </row>
    <row r="171" spans="1:11" x14ac:dyDescent="0.15">
      <c r="A171" s="35" t="s">
        <v>73</v>
      </c>
      <c r="B171" s="36" t="s">
        <v>74</v>
      </c>
    </row>
    <row r="172" spans="1:11" x14ac:dyDescent="0.15">
      <c r="A172" s="35" t="s">
        <v>75</v>
      </c>
      <c r="B172" s="36" t="s">
        <v>76</v>
      </c>
    </row>
  </sheetData>
  <sheetProtection password="E69E" sheet="1" objects="1" scenarios="1"/>
  <mergeCells count="60">
    <mergeCell ref="G158:G160"/>
    <mergeCell ref="G161:G163"/>
    <mergeCell ref="G164:G166"/>
    <mergeCell ref="G167:G169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A110:H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三浦　有貴</cp:lastModifiedBy>
  <cp:lastPrinted>2026-06-23T09:11:19Z</cp:lastPrinted>
  <dcterms:created xsi:type="dcterms:W3CDTF">2026-06-23T08:10:08Z</dcterms:created>
  <dcterms:modified xsi:type="dcterms:W3CDTF">2026-06-23T09:14:31Z</dcterms:modified>
</cp:coreProperties>
</file>